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U39" i="1"/>
  <c r="U13" l="1"/>
  <c r="V11" l="1"/>
  <c r="W11"/>
  <c r="U32"/>
  <c r="V18" l="1"/>
  <c r="W18"/>
  <c r="U18"/>
  <c r="W38" l="1"/>
  <c r="W50"/>
  <c r="V50"/>
  <c r="W46"/>
  <c r="V46"/>
  <c r="W44"/>
  <c r="V44"/>
  <c r="W40"/>
  <c r="W39" s="1"/>
  <c r="V40"/>
  <c r="V39" s="1"/>
  <c r="V38" l="1"/>
  <c r="V52" s="1"/>
  <c r="W52"/>
  <c r="U46"/>
  <c r="U44"/>
  <c r="U40"/>
  <c r="U38" l="1"/>
  <c r="U11"/>
  <c r="U23" l="1"/>
  <c r="U52" l="1"/>
  <c r="U27"/>
  <c r="U12" l="1"/>
</calcChain>
</file>

<file path=xl/sharedStrings.xml><?xml version="1.0" encoding="utf-8"?>
<sst xmlns="http://schemas.openxmlformats.org/spreadsheetml/2006/main" count="92" uniqueCount="80">
  <si>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</si>
  <si>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</si>
  <si>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</si>
  <si>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</si>
  <si>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</si>
  <si>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</si>
  <si>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</si>
  <si>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</si>
  <si>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</si>
  <si>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</si>
  <si>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</si>
  <si>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</si>
  <si>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000.1.00.00000.00.0000.000</t>
  </si>
  <si>
    <t>000.1.01.00000.00.0000.000</t>
  </si>
  <si>
    <t>000.1.01.02000.01.0000.110</t>
  </si>
  <si>
    <t>000.1.06.00000.00.0000.000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</si>
  <si>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</si>
  <si>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</si>
  <si>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Приложение №1</t>
  </si>
  <si>
    <t>Прогноз поступлений в бюджет Заплавненского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</si>
  <si>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</si>
  <si>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</si>
  <si>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</si>
  <si>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</si>
  <si>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</si>
  <si>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</si>
  <si>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</si>
  <si>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</si>
  <si>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</si>
  <si>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</si>
  <si>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на 2023 год и плановый период 2024-2025 гг</t>
  </si>
  <si>
    <t>182.1.01.02010.01.1000.110</t>
  </si>
  <si>
    <t>182.1.01.02030.01.1000.110</t>
  </si>
  <si>
    <t>182.1.06.01030.10.1000.110</t>
  </si>
  <si>
    <t>182.1.06.06033.10.1000.110</t>
  </si>
  <si>
    <t>182.1.06.06043.10.1000.110</t>
  </si>
  <si>
    <t>182.1.01.02020.01.1000.110</t>
  </si>
  <si>
    <t>тыс. руб.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</si>
  <si>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</si>
  <si>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</si>
  <si>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</si>
  <si>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</si>
  <si>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</si>
  <si>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</si>
  <si>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</si>
  <si>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</si>
  <si>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</si>
  <si>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</si>
  <si>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943.2.02.15001.10.0000.150</t>
  </si>
  <si>
    <t>943.2.02.30024.10.0000.150</t>
  </si>
  <si>
    <t>943.2.02.35118.10.0000.150</t>
  </si>
  <si>
    <t>000.2.02.40014.10.0000.150</t>
  </si>
  <si>
    <t>943.2.02.40014.10.0000.150</t>
  </si>
  <si>
    <t>ИТОГО</t>
  </si>
  <si>
    <t>000.2.02.45519.10.0000.150</t>
  </si>
  <si>
    <t>943.2.02.45519.10.0000.150</t>
  </si>
  <si>
    <t>Межбюджетные трансферты, передаваемые бюджетам сельских поселений на поддержку отрасли культуры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</si>
  <si>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</si>
  <si>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</si>
  <si>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</si>
  <si>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</si>
  <si>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</si>
  <si>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</si>
  <si>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</si>
  <si>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</si>
  <si>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</si>
  <si>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</si>
  <si>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доходы от компенсации затрат бюджетов сельских поселений</t>
  </si>
  <si>
    <t>000.1.13.02995.10.0000.130</t>
  </si>
  <si>
    <t>943.1.13.02995.10.0000.130</t>
  </si>
  <si>
    <t>182.1.16.18000.02.0000.140</t>
  </si>
  <si>
    <t>Денежные взыскания (штрафы) за нарушение бюджетного законодательства Российской Федерации</t>
  </si>
  <si>
    <t>Прочие неналоговые доходы бюджетов сельских поселен</t>
  </si>
  <si>
    <t>000.1.17.05050.10.0000.180</t>
  </si>
  <si>
    <t>943.1.17.05050.10.0000.180</t>
  </si>
  <si>
    <t>182.1.01.02040.01.1000.110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</si>
  <si>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</si>
  <si>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субсидии бюджетам сельских поселений</t>
  </si>
  <si>
    <t>000.2.02.29999.10.0000.150</t>
  </si>
  <si>
    <t>943.2.02.29999.10.0000.150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</si>
</sst>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/>
    <xf numFmtId="0" fontId="2" fillId="0" borderId="0" xfId="0" applyNumberFormat="1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/>
    <xf numFmtId="0" fontId="2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4" xfId="0" applyNumberFormat="1" applyFont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>
      <alignment horizontal="justify" vertical="center"/>
    </xf>
    <xf numFmtId="49" fontId="1" fillId="0" borderId="8" xfId="0" applyNumberFormat="1" applyFont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justify" vertical="center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wrapText="1"/>
    </xf>
    <xf numFmtId="49" fontId="1" fillId="0" borderId="2" xfId="0" applyNumberFormat="1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wrapText="1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0" xfId="0" applyNumberFormat="1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wrapText="1"/>
    </xf>
    <xf numFmtId="0" fontId="2" fillId="0" borderId="1" xfId="0" applyNumberFormat="1" applyFont="1" applyBorder="1" applyAlignment="1" applyProtection="1">
      <alignment horizontal="left" wrapText="1"/>
    </xf>
    <xf numFmtId="4" fontId="2" fillId="0" borderId="1" xfId="0" applyNumberFormat="1" applyFont="1" applyBorder="1" applyAlignment="1" applyProtection="1">
      <alignment wrapText="1"/>
    </xf>
    <xf numFmtId="4" fontId="2" fillId="0" borderId="1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wrapText="1"/>
    </xf>
    <xf numFmtId="49" fontId="1" fillId="0" borderId="2" xfId="0" applyNumberFormat="1" applyFont="1" applyBorder="1" applyAlignment="1" applyProtection="1">
      <alignment horizontal="right" wrapText="1"/>
    </xf>
    <xf numFmtId="49" fontId="1" fillId="0" borderId="7" xfId="0" applyNumberFormat="1" applyFont="1" applyBorder="1" applyAlignment="1" applyProtection="1">
      <alignment horizontal="right" wrapText="1"/>
    </xf>
    <xf numFmtId="49" fontId="1" fillId="0" borderId="0" xfId="0" applyNumberFormat="1" applyFont="1" applyBorder="1" applyAlignment="1" applyProtection="1">
      <alignment horizontal="center" wrapText="1"/>
    </xf>
    <xf numFmtId="0" fontId="1" fillId="0" borderId="0" xfId="0" applyNumberFormat="1" applyFont="1" applyBorder="1" applyAlignment="1" applyProtection="1">
      <alignment horizontal="left" wrapText="1"/>
    </xf>
    <xf numFmtId="4" fontId="1" fillId="0" borderId="0" xfId="0" applyNumberFormat="1" applyFont="1" applyBorder="1" applyAlignment="1" applyProtection="1">
      <alignment wrapText="1"/>
    </xf>
    <xf numFmtId="4" fontId="1" fillId="0" borderId="0" xfId="0" applyNumberFormat="1" applyFont="1" applyBorder="1" applyAlignment="1" applyProtection="1">
      <alignment horizontal="right" wrapText="1"/>
    </xf>
    <xf numFmtId="0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0"/>
  <sheetViews>
    <sheetView showGridLines="0" tabSelected="1" topLeftCell="A7" workbookViewId="0">
      <selection activeCell="C1" sqref="A1:W52"/>
    </sheetView>
  </sheetViews>
  <sheetFormatPr defaultColWidth="8.85546875" defaultRowHeight="12.75" customHeight="1"/>
  <cols>
    <col min="1" max="1" width="0.140625" style="5" customWidth="1"/>
    <col min="2" max="2" width="8.85546875" style="5" hidden="1" customWidth="1"/>
    <col min="3" max="3" width="31.7109375" style="5" customWidth="1"/>
    <col min="4" max="4" width="39.28515625" style="64" customWidth="1"/>
    <col min="5" max="20" width="8.85546875" style="5" hidden="1" customWidth="1"/>
    <col min="21" max="21" width="12" style="5" bestFit="1" customWidth="1"/>
    <col min="22" max="23" width="12" style="5" customWidth="1"/>
    <col min="24" max="16384" width="8.85546875" style="5"/>
  </cols>
  <sheetData>
    <row r="1" spans="1:23" ht="12.75" customHeight="1">
      <c r="A1" s="3"/>
      <c r="B1" s="3"/>
      <c r="C1" s="4" t="s">
        <v>18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2.75" customHeight="1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5.75" customHeight="1">
      <c r="A3" s="1"/>
      <c r="B3" s="1"/>
      <c r="C3" s="2" t="s">
        <v>17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3.5" customHeight="1">
      <c r="A4" s="3"/>
      <c r="B4" s="1"/>
      <c r="C4" s="7" t="s">
        <v>30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5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10"/>
    </row>
    <row r="6" spans="1:23" ht="13.15" customHeight="1">
      <c r="A6" s="11" t="s">
        <v>19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13.5" customHeight="1">
      <c r="B7" s="12"/>
      <c r="C7" s="12"/>
      <c r="D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13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4"/>
      <c r="W8" s="15" t="s">
        <v>37</v>
      </c>
    </row>
    <row r="9" spans="1:23" ht="13.15" customHeight="1">
      <c r="A9" s="16"/>
      <c r="B9" s="17" t="s">
        <v>0</v>
      </c>
      <c r="C9" s="18" t="s">
        <v>1</v>
      </c>
      <c r="D9" s="19" t="s">
        <v>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0"/>
      <c r="Q9" s="20"/>
      <c r="R9" s="20"/>
      <c r="S9" s="20"/>
      <c r="T9" s="20"/>
      <c r="U9" s="18">
        <v>2023</v>
      </c>
      <c r="V9" s="21">
        <v>2024</v>
      </c>
      <c r="W9" s="21">
        <v>2025</v>
      </c>
    </row>
    <row r="10" spans="1:23" ht="13.15" customHeight="1">
      <c r="A10" s="16"/>
      <c r="B10" s="17"/>
      <c r="C10" s="22"/>
      <c r="D10" s="23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0"/>
      <c r="Q10" s="20"/>
      <c r="R10" s="20"/>
      <c r="S10" s="20"/>
      <c r="T10" s="20"/>
      <c r="U10" s="24"/>
      <c r="V10" s="25"/>
      <c r="W10" s="25"/>
    </row>
    <row r="11" spans="1:23" ht="31.5">
      <c r="A11" s="26"/>
      <c r="B11" s="27"/>
      <c r="C11" s="28" t="s">
        <v>12</v>
      </c>
      <c r="D11" s="29" t="s">
        <v>3</v>
      </c>
      <c r="E11" s="28"/>
      <c r="F11" s="28"/>
      <c r="G11" s="28"/>
      <c r="H11" s="28"/>
      <c r="I11" s="28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>
        <f>U13+U23+U27+U32+U18+U36+U30</f>
        <v>7688.01</v>
      </c>
      <c r="V11" s="30">
        <f t="shared" ref="V11:W11" si="0">V13+V23+V27+V32+V18+V36+V30</f>
        <v>7421.3499999999995</v>
      </c>
      <c r="W11" s="30">
        <f t="shared" si="0"/>
        <v>7808.93</v>
      </c>
    </row>
    <row r="12" spans="1:23" ht="31.5">
      <c r="A12" s="26"/>
      <c r="B12" s="27"/>
      <c r="C12" s="28" t="s">
        <v>13</v>
      </c>
      <c r="D12" s="29" t="s">
        <v>4</v>
      </c>
      <c r="E12" s="28"/>
      <c r="F12" s="28"/>
      <c r="G12" s="28"/>
      <c r="H12" s="28"/>
      <c r="I12" s="28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>
        <f>U13</f>
        <v>3480.6</v>
      </c>
      <c r="V12" s="30">
        <v>3473</v>
      </c>
      <c r="W12" s="30">
        <v>3748</v>
      </c>
    </row>
    <row r="13" spans="1:23" ht="31.5">
      <c r="A13" s="26"/>
      <c r="B13" s="27"/>
      <c r="C13" s="28" t="s">
        <v>14</v>
      </c>
      <c r="D13" s="29" t="s">
        <v>5</v>
      </c>
      <c r="E13" s="28"/>
      <c r="F13" s="28"/>
      <c r="G13" s="28"/>
      <c r="H13" s="28"/>
      <c r="I13" s="28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>
        <f>U14+U15+U16+U17</f>
        <v>3480.6</v>
      </c>
      <c r="V13" s="30">
        <v>3473</v>
      </c>
      <c r="W13" s="30">
        <v>3748</v>
      </c>
    </row>
    <row r="14" spans="1:23" ht="90">
      <c r="A14" s="31"/>
      <c r="B14" s="32"/>
      <c r="C14" s="33" t="s">
        <v>31</v>
      </c>
      <c r="D14" s="34" t="s">
        <v>6</v>
      </c>
      <c r="E14" s="33"/>
      <c r="F14" s="33"/>
      <c r="G14" s="33"/>
      <c r="H14" s="33"/>
      <c r="I14" s="33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>
        <v>3437.6</v>
      </c>
      <c r="V14" s="35">
        <v>3468</v>
      </c>
      <c r="W14" s="35">
        <v>3743</v>
      </c>
    </row>
    <row r="15" spans="1:23" ht="120">
      <c r="A15" s="31"/>
      <c r="B15" s="32"/>
      <c r="C15" s="33" t="s">
        <v>36</v>
      </c>
      <c r="D15" s="34" t="s">
        <v>20</v>
      </c>
      <c r="E15" s="33"/>
      <c r="F15" s="33"/>
      <c r="G15" s="33"/>
      <c r="H15" s="33"/>
      <c r="I15" s="33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>
        <v>0</v>
      </c>
      <c r="V15" s="35">
        <v>2</v>
      </c>
      <c r="W15" s="35">
        <v>2</v>
      </c>
    </row>
    <row r="16" spans="1:23" ht="45">
      <c r="A16" s="31"/>
      <c r="B16" s="32"/>
      <c r="C16" s="33" t="s">
        <v>32</v>
      </c>
      <c r="D16" s="34" t="s">
        <v>7</v>
      </c>
      <c r="E16" s="33"/>
      <c r="F16" s="33"/>
      <c r="G16" s="33"/>
      <c r="H16" s="33"/>
      <c r="I16" s="33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>
        <v>32.700000000000003</v>
      </c>
      <c r="V16" s="35">
        <v>3</v>
      </c>
      <c r="W16" s="35">
        <v>3</v>
      </c>
    </row>
    <row r="17" spans="1:23" ht="105">
      <c r="A17" s="31"/>
      <c r="B17" s="32"/>
      <c r="C17" s="33" t="s">
        <v>75</v>
      </c>
      <c r="D17" s="34" t="s">
        <v>76</v>
      </c>
      <c r="E17" s="33"/>
      <c r="F17" s="33"/>
      <c r="G17" s="33"/>
      <c r="H17" s="33"/>
      <c r="I17" s="33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>
        <v>10.3</v>
      </c>
      <c r="V17" s="35"/>
      <c r="W17" s="35"/>
    </row>
    <row r="18" spans="1:23" s="36" customFormat="1" ht="47.25">
      <c r="A18" s="26"/>
      <c r="B18" s="27"/>
      <c r="C18" s="28" t="s">
        <v>57</v>
      </c>
      <c r="D18" s="29" t="s">
        <v>58</v>
      </c>
      <c r="E18" s="28"/>
      <c r="F18" s="28"/>
      <c r="G18" s="28"/>
      <c r="H18" s="28"/>
      <c r="I18" s="28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>
        <f>U19+U20+U21+U22</f>
        <v>2139.71</v>
      </c>
      <c r="V18" s="30">
        <f t="shared" ref="V18:W18" si="1">V19+V20+V21+V22</f>
        <v>2002.1499999999999</v>
      </c>
      <c r="W18" s="30">
        <f t="shared" si="1"/>
        <v>2144.73</v>
      </c>
    </row>
    <row r="19" spans="1:23" ht="135">
      <c r="A19" s="31"/>
      <c r="B19" s="32"/>
      <c r="C19" s="33" t="s">
        <v>59</v>
      </c>
      <c r="D19" s="34" t="s">
        <v>60</v>
      </c>
      <c r="E19" s="33"/>
      <c r="F19" s="33"/>
      <c r="G19" s="33"/>
      <c r="H19" s="33"/>
      <c r="I19" s="33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>
        <v>1101</v>
      </c>
      <c r="V19" s="35">
        <v>955.19</v>
      </c>
      <c r="W19" s="35">
        <v>1025.73</v>
      </c>
    </row>
    <row r="20" spans="1:23" ht="150">
      <c r="A20" s="31"/>
      <c r="B20" s="32"/>
      <c r="C20" s="33" t="s">
        <v>61</v>
      </c>
      <c r="D20" s="34" t="s">
        <v>62</v>
      </c>
      <c r="E20" s="33"/>
      <c r="F20" s="33"/>
      <c r="G20" s="33"/>
      <c r="H20" s="33"/>
      <c r="I20" s="33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>
        <v>5.71</v>
      </c>
      <c r="V20" s="35">
        <v>6.52</v>
      </c>
      <c r="W20" s="35">
        <v>6.82</v>
      </c>
    </row>
    <row r="21" spans="1:23" ht="135">
      <c r="A21" s="31"/>
      <c r="B21" s="32"/>
      <c r="C21" s="33" t="s">
        <v>63</v>
      </c>
      <c r="D21" s="34" t="s">
        <v>64</v>
      </c>
      <c r="E21" s="33"/>
      <c r="F21" s="33"/>
      <c r="G21" s="33"/>
      <c r="H21" s="33"/>
      <c r="I21" s="33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>
        <v>1189</v>
      </c>
      <c r="V21" s="35">
        <v>1165.53</v>
      </c>
      <c r="W21" s="35">
        <v>1238.49</v>
      </c>
    </row>
    <row r="22" spans="1:23" ht="135">
      <c r="A22" s="31"/>
      <c r="B22" s="32"/>
      <c r="C22" s="33" t="s">
        <v>65</v>
      </c>
      <c r="D22" s="34" t="s">
        <v>66</v>
      </c>
      <c r="E22" s="33"/>
      <c r="F22" s="33"/>
      <c r="G22" s="33"/>
      <c r="H22" s="33"/>
      <c r="I22" s="33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>
        <v>-156</v>
      </c>
      <c r="V22" s="35">
        <v>-125.09</v>
      </c>
      <c r="W22" s="35">
        <v>-126.31</v>
      </c>
    </row>
    <row r="23" spans="1:23" ht="31.5">
      <c r="A23" s="26"/>
      <c r="B23" s="27"/>
      <c r="C23" s="28" t="s">
        <v>15</v>
      </c>
      <c r="D23" s="29" t="s">
        <v>8</v>
      </c>
      <c r="E23" s="28"/>
      <c r="F23" s="28"/>
      <c r="G23" s="28"/>
      <c r="H23" s="28"/>
      <c r="I23" s="28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>
        <f>U24+U25+U26</f>
        <v>1750</v>
      </c>
      <c r="V23" s="30">
        <v>1750</v>
      </c>
      <c r="W23" s="30">
        <v>1750</v>
      </c>
    </row>
    <row r="24" spans="1:23" ht="45">
      <c r="A24" s="31"/>
      <c r="B24" s="32"/>
      <c r="C24" s="33" t="s">
        <v>33</v>
      </c>
      <c r="D24" s="34" t="s">
        <v>9</v>
      </c>
      <c r="E24" s="33"/>
      <c r="F24" s="33"/>
      <c r="G24" s="33"/>
      <c r="H24" s="33"/>
      <c r="I24" s="33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>
        <v>350</v>
      </c>
      <c r="V24" s="35">
        <v>350</v>
      </c>
      <c r="W24" s="35">
        <v>350</v>
      </c>
    </row>
    <row r="25" spans="1:23" ht="45">
      <c r="A25" s="31"/>
      <c r="B25" s="32"/>
      <c r="C25" s="33" t="s">
        <v>34</v>
      </c>
      <c r="D25" s="34" t="s">
        <v>10</v>
      </c>
      <c r="E25" s="33"/>
      <c r="F25" s="33"/>
      <c r="G25" s="33"/>
      <c r="H25" s="33"/>
      <c r="I25" s="33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>
        <v>300</v>
      </c>
      <c r="V25" s="35">
        <v>300</v>
      </c>
      <c r="W25" s="35">
        <v>300</v>
      </c>
    </row>
    <row r="26" spans="1:23" ht="45">
      <c r="A26" s="31"/>
      <c r="B26" s="32"/>
      <c r="C26" s="33" t="s">
        <v>35</v>
      </c>
      <c r="D26" s="34" t="s">
        <v>11</v>
      </c>
      <c r="E26" s="33"/>
      <c r="F26" s="33"/>
      <c r="G26" s="33"/>
      <c r="H26" s="33"/>
      <c r="I26" s="33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>
        <v>1100</v>
      </c>
      <c r="V26" s="35">
        <v>1100</v>
      </c>
      <c r="W26" s="35">
        <v>1100</v>
      </c>
    </row>
    <row r="27" spans="1:23" ht="78.75">
      <c r="A27" s="31"/>
      <c r="B27" s="32"/>
      <c r="C27" s="28" t="s">
        <v>21</v>
      </c>
      <c r="D27" s="29" t="s">
        <v>22</v>
      </c>
      <c r="E27" s="28"/>
      <c r="F27" s="28"/>
      <c r="G27" s="28"/>
      <c r="H27" s="28"/>
      <c r="I27" s="28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>
        <f>U28+U29</f>
        <v>194.2</v>
      </c>
      <c r="V27" s="30">
        <v>194.2</v>
      </c>
      <c r="W27" s="30">
        <v>164.2</v>
      </c>
    </row>
    <row r="28" spans="1:23" ht="60">
      <c r="A28" s="31"/>
      <c r="B28" s="32"/>
      <c r="C28" s="33" t="s">
        <v>23</v>
      </c>
      <c r="D28" s="34" t="s">
        <v>22</v>
      </c>
      <c r="E28" s="33"/>
      <c r="F28" s="33"/>
      <c r="G28" s="33"/>
      <c r="H28" s="33"/>
      <c r="I28" s="33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>
        <v>30</v>
      </c>
      <c r="V28" s="35">
        <v>30</v>
      </c>
      <c r="W28" s="35">
        <v>0</v>
      </c>
    </row>
    <row r="29" spans="1:23" ht="75">
      <c r="A29" s="31"/>
      <c r="B29" s="32"/>
      <c r="C29" s="33" t="s">
        <v>24</v>
      </c>
      <c r="D29" s="37" t="s">
        <v>25</v>
      </c>
      <c r="E29" s="33"/>
      <c r="F29" s="33"/>
      <c r="G29" s="33"/>
      <c r="H29" s="33"/>
      <c r="I29" s="33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>
        <v>164.2</v>
      </c>
      <c r="V29" s="35">
        <v>164.2</v>
      </c>
      <c r="W29" s="35">
        <v>164.2</v>
      </c>
    </row>
    <row r="30" spans="1:23" s="36" customFormat="1" ht="31.5">
      <c r="A30" s="26"/>
      <c r="B30" s="27"/>
      <c r="C30" s="28" t="s">
        <v>68</v>
      </c>
      <c r="D30" s="38" t="s">
        <v>67</v>
      </c>
      <c r="E30" s="28"/>
      <c r="F30" s="28"/>
      <c r="G30" s="28"/>
      <c r="H30" s="28"/>
      <c r="I30" s="28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>
        <v>26.5</v>
      </c>
      <c r="V30" s="30">
        <v>0</v>
      </c>
      <c r="W30" s="30">
        <v>0</v>
      </c>
    </row>
    <row r="31" spans="1:23" ht="30">
      <c r="A31" s="31"/>
      <c r="B31" s="32"/>
      <c r="C31" s="33" t="s">
        <v>69</v>
      </c>
      <c r="D31" s="37" t="s">
        <v>67</v>
      </c>
      <c r="E31" s="33"/>
      <c r="F31" s="33"/>
      <c r="G31" s="33"/>
      <c r="H31" s="33"/>
      <c r="I31" s="33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>
        <v>26.5</v>
      </c>
      <c r="V31" s="35">
        <v>0</v>
      </c>
      <c r="W31" s="35"/>
    </row>
    <row r="32" spans="1:23" ht="31.5">
      <c r="A32" s="31"/>
      <c r="B32" s="32"/>
      <c r="C32" s="39" t="s">
        <v>28</v>
      </c>
      <c r="D32" s="40" t="s">
        <v>29</v>
      </c>
      <c r="E32" s="33"/>
      <c r="F32" s="33"/>
      <c r="G32" s="33"/>
      <c r="H32" s="33"/>
      <c r="I32" s="33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0">
        <f>U33+U34</f>
        <v>72</v>
      </c>
      <c r="V32" s="30">
        <v>2</v>
      </c>
      <c r="W32" s="30">
        <v>2</v>
      </c>
    </row>
    <row r="33" spans="1:23" ht="60">
      <c r="A33" s="31"/>
      <c r="B33" s="32"/>
      <c r="C33" s="33" t="s">
        <v>26</v>
      </c>
      <c r="D33" s="41" t="s">
        <v>27</v>
      </c>
      <c r="E33" s="33"/>
      <c r="F33" s="33"/>
      <c r="G33" s="33"/>
      <c r="H33" s="33"/>
      <c r="I33" s="33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>
        <v>2</v>
      </c>
      <c r="V33" s="35">
        <v>2</v>
      </c>
      <c r="W33" s="35">
        <v>2</v>
      </c>
    </row>
    <row r="34" spans="1:23" s="36" customFormat="1" ht="47.25">
      <c r="A34" s="26"/>
      <c r="B34" s="42"/>
      <c r="C34" s="28" t="s">
        <v>28</v>
      </c>
      <c r="D34" s="43" t="s">
        <v>71</v>
      </c>
      <c r="E34" s="28"/>
      <c r="F34" s="28"/>
      <c r="G34" s="28"/>
      <c r="H34" s="28"/>
      <c r="I34" s="28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>
        <v>70</v>
      </c>
      <c r="V34" s="30">
        <v>0</v>
      </c>
      <c r="W34" s="30">
        <v>0</v>
      </c>
    </row>
    <row r="35" spans="1:23" ht="30">
      <c r="A35" s="31"/>
      <c r="B35" s="44"/>
      <c r="C35" s="33" t="s">
        <v>70</v>
      </c>
      <c r="D35" s="41" t="s">
        <v>71</v>
      </c>
      <c r="E35" s="33"/>
      <c r="F35" s="33"/>
      <c r="G35" s="33"/>
      <c r="H35" s="33"/>
      <c r="I35" s="33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>
        <v>70</v>
      </c>
      <c r="V35" s="35">
        <v>0</v>
      </c>
      <c r="W35" s="35">
        <v>0</v>
      </c>
    </row>
    <row r="36" spans="1:23" s="36" customFormat="1" ht="31.5">
      <c r="A36" s="26"/>
      <c r="B36" s="42"/>
      <c r="C36" s="28" t="s">
        <v>73</v>
      </c>
      <c r="D36" s="43" t="s">
        <v>72</v>
      </c>
      <c r="E36" s="28"/>
      <c r="F36" s="28"/>
      <c r="G36" s="28"/>
      <c r="H36" s="28"/>
      <c r="I36" s="28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>
        <v>25</v>
      </c>
      <c r="V36" s="30">
        <v>0</v>
      </c>
      <c r="W36" s="30">
        <v>0</v>
      </c>
    </row>
    <row r="37" spans="1:23" ht="30">
      <c r="A37" s="31"/>
      <c r="B37" s="44"/>
      <c r="C37" s="33" t="s">
        <v>74</v>
      </c>
      <c r="D37" s="41" t="s">
        <v>72</v>
      </c>
      <c r="E37" s="33"/>
      <c r="F37" s="33"/>
      <c r="G37" s="33"/>
      <c r="H37" s="33"/>
      <c r="I37" s="33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>
        <v>25</v>
      </c>
      <c r="V37" s="35">
        <v>0</v>
      </c>
      <c r="W37" s="35">
        <v>0</v>
      </c>
    </row>
    <row r="38" spans="1:23" ht="31.5">
      <c r="A38" s="45"/>
      <c r="B38" s="46"/>
      <c r="C38" s="47" t="s">
        <v>38</v>
      </c>
      <c r="D38" s="48" t="s">
        <v>39</v>
      </c>
      <c r="E38" s="47"/>
      <c r="F38" s="47"/>
      <c r="G38" s="47"/>
      <c r="H38" s="47"/>
      <c r="I38" s="47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50">
        <f>U39</f>
        <v>12822.03</v>
      </c>
      <c r="V38" s="50">
        <f>V39</f>
        <v>6187.4000000000005</v>
      </c>
      <c r="W38" s="50">
        <f>W39</f>
        <v>6200.7000000000007</v>
      </c>
    </row>
    <row r="39" spans="1:23" ht="47.25">
      <c r="A39" s="45"/>
      <c r="B39" s="51"/>
      <c r="C39" s="47" t="s">
        <v>38</v>
      </c>
      <c r="D39" s="48" t="s">
        <v>40</v>
      </c>
      <c r="E39" s="47"/>
      <c r="F39" s="47"/>
      <c r="G39" s="47"/>
      <c r="H39" s="47"/>
      <c r="I39" s="47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50">
        <f>U40+U44+U46+U50+U48+U42</f>
        <v>12822.03</v>
      </c>
      <c r="V39" s="50">
        <f t="shared" ref="V39:W39" si="2">V40+V44+V46+V50+V48</f>
        <v>6187.4000000000005</v>
      </c>
      <c r="W39" s="50">
        <f t="shared" si="2"/>
        <v>6200.7000000000007</v>
      </c>
    </row>
    <row r="40" spans="1:23" ht="47.25">
      <c r="A40" s="45"/>
      <c r="B40" s="51"/>
      <c r="C40" s="47" t="s">
        <v>41</v>
      </c>
      <c r="D40" s="48" t="s">
        <v>42</v>
      </c>
      <c r="E40" s="47"/>
      <c r="F40" s="47"/>
      <c r="G40" s="47"/>
      <c r="H40" s="47"/>
      <c r="I40" s="47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50">
        <f>U41</f>
        <v>5802</v>
      </c>
      <c r="V40" s="50">
        <f>V41</f>
        <v>5802</v>
      </c>
      <c r="W40" s="50">
        <f>W41</f>
        <v>5802</v>
      </c>
    </row>
    <row r="41" spans="1:23" ht="45">
      <c r="A41" s="45"/>
      <c r="B41" s="52"/>
      <c r="C41" s="53" t="s">
        <v>48</v>
      </c>
      <c r="D41" s="54" t="s">
        <v>42</v>
      </c>
      <c r="E41" s="53"/>
      <c r="F41" s="53"/>
      <c r="G41" s="53"/>
      <c r="H41" s="53"/>
      <c r="I41" s="53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6">
        <v>5802</v>
      </c>
      <c r="V41" s="56">
        <v>5802</v>
      </c>
      <c r="W41" s="56">
        <v>5802</v>
      </c>
    </row>
    <row r="42" spans="1:23" s="36" customFormat="1" ht="31.5">
      <c r="A42" s="57"/>
      <c r="B42" s="51"/>
      <c r="C42" s="47" t="s">
        <v>78</v>
      </c>
      <c r="D42" s="48" t="s">
        <v>77</v>
      </c>
      <c r="E42" s="47"/>
      <c r="F42" s="47"/>
      <c r="G42" s="47"/>
      <c r="H42" s="47"/>
      <c r="I42" s="47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50">
        <v>539.1</v>
      </c>
      <c r="V42" s="50"/>
      <c r="W42" s="50"/>
    </row>
    <row r="43" spans="1:23" ht="30">
      <c r="A43" s="45"/>
      <c r="B43" s="52"/>
      <c r="C43" s="53" t="s">
        <v>79</v>
      </c>
      <c r="D43" s="54" t="s">
        <v>77</v>
      </c>
      <c r="E43" s="53"/>
      <c r="F43" s="53"/>
      <c r="G43" s="53"/>
      <c r="H43" s="53"/>
      <c r="I43" s="53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6">
        <v>539.1</v>
      </c>
      <c r="V43" s="56"/>
      <c r="W43" s="56"/>
    </row>
    <row r="44" spans="1:23" ht="47.25">
      <c r="A44" s="45"/>
      <c r="B44" s="51"/>
      <c r="C44" s="47" t="s">
        <v>43</v>
      </c>
      <c r="D44" s="48" t="s">
        <v>44</v>
      </c>
      <c r="E44" s="47"/>
      <c r="F44" s="47"/>
      <c r="G44" s="47"/>
      <c r="H44" s="47"/>
      <c r="I44" s="47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50">
        <f>U45</f>
        <v>13</v>
      </c>
      <c r="V44" s="50">
        <f>V45</f>
        <v>12.1</v>
      </c>
      <c r="W44" s="50">
        <f>W45</f>
        <v>12.1</v>
      </c>
    </row>
    <row r="45" spans="1:23" ht="45">
      <c r="A45" s="45"/>
      <c r="B45" s="52"/>
      <c r="C45" s="53" t="s">
        <v>49</v>
      </c>
      <c r="D45" s="54" t="s">
        <v>44</v>
      </c>
      <c r="E45" s="53"/>
      <c r="F45" s="53"/>
      <c r="G45" s="53"/>
      <c r="H45" s="53"/>
      <c r="I45" s="53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6">
        <v>13</v>
      </c>
      <c r="V45" s="56">
        <v>12.1</v>
      </c>
      <c r="W45" s="56">
        <v>12.1</v>
      </c>
    </row>
    <row r="46" spans="1:23" ht="63">
      <c r="A46" s="45"/>
      <c r="B46" s="51"/>
      <c r="C46" s="47" t="s">
        <v>45</v>
      </c>
      <c r="D46" s="48" t="s">
        <v>46</v>
      </c>
      <c r="E46" s="47"/>
      <c r="F46" s="47"/>
      <c r="G46" s="47"/>
      <c r="H46" s="47"/>
      <c r="I46" s="47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50">
        <f>U47</f>
        <v>356.9</v>
      </c>
      <c r="V46" s="50">
        <f>V47</f>
        <v>373.3</v>
      </c>
      <c r="W46" s="50">
        <f>W47</f>
        <v>386.6</v>
      </c>
    </row>
    <row r="47" spans="1:23" ht="45">
      <c r="A47" s="45"/>
      <c r="B47" s="52"/>
      <c r="C47" s="53" t="s">
        <v>50</v>
      </c>
      <c r="D47" s="54" t="s">
        <v>46</v>
      </c>
      <c r="E47" s="53"/>
      <c r="F47" s="53"/>
      <c r="G47" s="53"/>
      <c r="H47" s="53"/>
      <c r="I47" s="53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6">
        <v>356.9</v>
      </c>
      <c r="V47" s="56">
        <v>373.3</v>
      </c>
      <c r="W47" s="56">
        <v>386.6</v>
      </c>
    </row>
    <row r="48" spans="1:23" s="36" customFormat="1" ht="47.25">
      <c r="A48" s="57"/>
      <c r="B48" s="51"/>
      <c r="C48" s="47" t="s">
        <v>54</v>
      </c>
      <c r="D48" s="48" t="s">
        <v>56</v>
      </c>
      <c r="E48" s="47"/>
      <c r="F48" s="47"/>
      <c r="G48" s="47"/>
      <c r="H48" s="47"/>
      <c r="I48" s="47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50">
        <v>51.02</v>
      </c>
      <c r="V48" s="50">
        <v>0</v>
      </c>
      <c r="W48" s="50">
        <v>0</v>
      </c>
    </row>
    <row r="49" spans="1:23" ht="30">
      <c r="A49" s="45"/>
      <c r="B49" s="52"/>
      <c r="C49" s="53" t="s">
        <v>55</v>
      </c>
      <c r="D49" s="54" t="s">
        <v>56</v>
      </c>
      <c r="E49" s="53"/>
      <c r="F49" s="53"/>
      <c r="G49" s="53"/>
      <c r="H49" s="53"/>
      <c r="I49" s="53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6">
        <v>51.02</v>
      </c>
      <c r="V49" s="56">
        <v>0</v>
      </c>
      <c r="W49" s="56">
        <v>0</v>
      </c>
    </row>
    <row r="50" spans="1:23" ht="94.5">
      <c r="A50" s="45"/>
      <c r="B50" s="51"/>
      <c r="C50" s="47" t="s">
        <v>51</v>
      </c>
      <c r="D50" s="48" t="s">
        <v>47</v>
      </c>
      <c r="E50" s="47"/>
      <c r="F50" s="47"/>
      <c r="G50" s="47"/>
      <c r="H50" s="47"/>
      <c r="I50" s="47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50">
        <v>6060.01</v>
      </c>
      <c r="V50" s="50">
        <f>V51</f>
        <v>0</v>
      </c>
      <c r="W50" s="50">
        <f>W51</f>
        <v>0</v>
      </c>
    </row>
    <row r="51" spans="1:23" ht="75">
      <c r="A51" s="45"/>
      <c r="B51" s="52"/>
      <c r="C51" s="53" t="s">
        <v>52</v>
      </c>
      <c r="D51" s="54" t="s">
        <v>47</v>
      </c>
      <c r="E51" s="53"/>
      <c r="F51" s="53"/>
      <c r="G51" s="53"/>
      <c r="H51" s="53"/>
      <c r="I51" s="53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6">
        <v>6060.01</v>
      </c>
      <c r="V51" s="56">
        <v>0</v>
      </c>
      <c r="W51" s="56">
        <v>0</v>
      </c>
    </row>
    <row r="52" spans="1:23" ht="15.75">
      <c r="A52" s="45"/>
      <c r="B52" s="51"/>
      <c r="C52" s="58" t="s">
        <v>53</v>
      </c>
      <c r="D52" s="59"/>
      <c r="E52" s="47"/>
      <c r="F52" s="47"/>
      <c r="G52" s="47"/>
      <c r="H52" s="47"/>
      <c r="I52" s="47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50">
        <f>U38+U11</f>
        <v>20510.04</v>
      </c>
      <c r="V52" s="50">
        <f>V38+V11</f>
        <v>13608.75</v>
      </c>
      <c r="W52" s="50">
        <f>W38+W11</f>
        <v>14009.630000000001</v>
      </c>
    </row>
    <row r="53" spans="1:23" ht="15.75">
      <c r="A53" s="45"/>
      <c r="B53" s="51"/>
      <c r="C53" s="60"/>
      <c r="D53" s="61"/>
      <c r="E53" s="60"/>
      <c r="F53" s="60"/>
      <c r="G53" s="60"/>
      <c r="H53" s="60"/>
      <c r="I53" s="60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3"/>
      <c r="V53" s="63"/>
      <c r="W53" s="63"/>
    </row>
    <row r="54" spans="1:23" ht="15.75">
      <c r="A54" s="45"/>
      <c r="B54" s="51"/>
      <c r="C54" s="60"/>
      <c r="D54" s="61"/>
      <c r="E54" s="60"/>
      <c r="F54" s="60"/>
      <c r="G54" s="60"/>
      <c r="H54" s="60"/>
      <c r="I54" s="60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3"/>
      <c r="V54" s="63"/>
      <c r="W54" s="63"/>
    </row>
    <row r="55" spans="1:23" ht="15.75">
      <c r="A55" s="45"/>
      <c r="B55" s="51"/>
      <c r="C55" s="60"/>
      <c r="D55" s="61"/>
      <c r="E55" s="60"/>
      <c r="F55" s="60"/>
      <c r="G55" s="60"/>
      <c r="H55" s="60"/>
      <c r="I55" s="60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3"/>
      <c r="V55" s="63"/>
      <c r="W55" s="63"/>
    </row>
    <row r="56" spans="1:23" ht="15.75">
      <c r="A56" s="45"/>
      <c r="B56" s="51"/>
      <c r="C56" s="60"/>
      <c r="D56" s="61"/>
      <c r="E56" s="60"/>
      <c r="F56" s="60"/>
      <c r="G56" s="60"/>
      <c r="H56" s="60"/>
      <c r="I56" s="60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3"/>
      <c r="V56" s="63"/>
      <c r="W56" s="63"/>
    </row>
    <row r="57" spans="1:23" ht="15.75">
      <c r="A57" s="45"/>
      <c r="B57" s="51"/>
      <c r="C57" s="60"/>
      <c r="D57" s="61"/>
      <c r="E57" s="60"/>
      <c r="F57" s="60"/>
      <c r="G57" s="60"/>
      <c r="H57" s="60"/>
      <c r="I57" s="60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3"/>
      <c r="V57" s="63"/>
      <c r="W57" s="63"/>
    </row>
    <row r="58" spans="1:23" ht="15.75">
      <c r="A58" s="45"/>
      <c r="B58" s="51"/>
      <c r="C58" s="60"/>
      <c r="D58" s="61"/>
      <c r="E58" s="60"/>
      <c r="F58" s="60"/>
      <c r="G58" s="60"/>
      <c r="H58" s="60"/>
      <c r="I58" s="60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3"/>
      <c r="V58" s="63"/>
      <c r="W58" s="63"/>
    </row>
    <row r="59" spans="1:23" ht="15.75">
      <c r="A59" s="45"/>
      <c r="B59" s="51"/>
      <c r="C59" s="60"/>
      <c r="D59" s="61"/>
      <c r="E59" s="60"/>
      <c r="F59" s="60"/>
      <c r="G59" s="60"/>
      <c r="H59" s="60"/>
      <c r="I59" s="60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3"/>
      <c r="V59" s="63"/>
      <c r="W59" s="63"/>
    </row>
    <row r="60" spans="1:23" ht="15.75">
      <c r="A60" s="45"/>
      <c r="B60" s="51"/>
      <c r="C60" s="60"/>
      <c r="D60" s="61"/>
      <c r="E60" s="60"/>
      <c r="F60" s="60"/>
      <c r="G60" s="60"/>
      <c r="H60" s="60"/>
      <c r="I60" s="60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3"/>
      <c r="V60" s="63"/>
      <c r="W60" s="63"/>
    </row>
  </sheetData>
  <sheetProtection password="C465" sheet="1" objects="1" scenarios="1"/>
  <mergeCells count="25">
    <mergeCell ref="V9:V10"/>
    <mergeCell ref="W9:W10"/>
    <mergeCell ref="A8:U8"/>
    <mergeCell ref="M9:M10"/>
    <mergeCell ref="N9:N10"/>
    <mergeCell ref="F9:F10"/>
    <mergeCell ref="I9:I10"/>
    <mergeCell ref="J9:J10"/>
    <mergeCell ref="O9:O10"/>
    <mergeCell ref="U9:U10"/>
    <mergeCell ref="C1:W1"/>
    <mergeCell ref="A2:W2"/>
    <mergeCell ref="C3:W3"/>
    <mergeCell ref="C4:W4"/>
    <mergeCell ref="A6:W6"/>
    <mergeCell ref="A5:U5"/>
    <mergeCell ref="C52:D52"/>
    <mergeCell ref="H9:H10"/>
    <mergeCell ref="B9:B10"/>
    <mergeCell ref="K9:K10"/>
    <mergeCell ref="L9:L10"/>
    <mergeCell ref="E9:E10"/>
    <mergeCell ref="G9:G10"/>
    <mergeCell ref="C9:C10"/>
    <mergeCell ref="D9:D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Admin</cp:lastModifiedBy>
  <cp:lastPrinted>2023-08-17T10:08:38Z</cp:lastPrinted>
  <dcterms:created xsi:type="dcterms:W3CDTF">2018-08-20T05:57:12Z</dcterms:created>
  <dcterms:modified xsi:type="dcterms:W3CDTF">2023-08-31T06:12:44Z</dcterms:modified>
</cp:coreProperties>
</file>